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iselevva\Desktop\Высокие челы\паспорта\"/>
    </mc:Choice>
  </mc:AlternateContent>
  <bookViews>
    <workbookView xWindow="0" yWindow="0" windowWidth="28800" windowHeight="121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<sst xmlns="http://schemas.openxmlformats.org/spreadsheetml/2006/main" count="291" uniqueCount="123">
  <si>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</si>
  <si>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</si>
  <si>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</si>
  <si>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</si>
  <si>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</si>
  <si>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</si>
  <si>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</si>
  <si>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</si>
  <si>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</si>
  <si>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</si>
  <si>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</si>
  <si>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</si>
  <si>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</si>
  <si>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</si>
  <si>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</si>
  <si>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</si>
  <si>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</si>
  <si>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</si>
  <si>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</si>
  <si>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</si>
  <si>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</si>
  <si>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</si>
  <si>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</si>
  <si>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</si>
  <si>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</si>
  <si>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</si>
  <si>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</si>
  <si>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</si>
  <si>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</si>
  <si>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</si>
  <si>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</si>
  <si>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</si>
  <si>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</si>
  <si>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</si>
  <si>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</si>
  <si>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</si>
  <si>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</si>
  <si>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</si>
  <si>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</si>
  <si>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</si>
  <si>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</si>
  <si>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</si>
  <si>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</si>
  <si>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</si>
  <si>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</si>
  <si>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</si>
  <si>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</si>
  <si>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</si>
  <si>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</si>
  <si>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</si>
  <si>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</si>
  <si>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</si>
  <si>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</si>
  <si>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</si>
  <si>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</si>
  <si>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</si>
  <si>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</si>
  <si>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</si>
  <si>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</si>
  <si>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</si>
  <si>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</si>
  <si>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</si>
  <si>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</si>
  <si>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</si>
  <si>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</si>
  <si>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</si>
  <si>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</si>
  <si>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</si>
  <si>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</si>
  <si>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</si>
  <si>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</si>
  <si>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</si>
  <si>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</si>
  <si>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</si>
  <si>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</si>
  <si>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</si>
  <si>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</si>
  <si>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</si>
  <si>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</si>
  <si>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</si>
  <si>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</si>
  <si>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</si>
  <si>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</si>
  <si>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</si>
  <si>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</si>
  <si>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</si>
  <si>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</si>
  <si>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</si>
  <si>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</si>
  <si>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</si>
  <si>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</si>
  <si>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</si>
  <si>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</si>
  <si>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</si>
  <si>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</si>
  <si>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</si>
  <si>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</si>
  <si>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</si>
  <si>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</si>
  <si>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</si>
  <si>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</si>
  <si>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</si>
  <si>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</si>
  <si>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</si>
  <si>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</si>
  <si>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</si>
  <si>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</si>
  <si>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</si>
  <si>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</si>
  <si>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</si>
  <si>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</si>
  <si>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</si>
  <si>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</si>
  <si>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</si>
  <si>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2025/016727-ЭС</t>
  </si>
  <si>
    <t>Проект 2025/016727-ЭС</t>
  </si>
  <si>
    <t>ГКТП-400/6/0,4кВ</t>
  </si>
  <si>
    <t>6</t>
  </si>
  <si>
    <t>6/0,4</t>
  </si>
  <si>
    <t>Электроснабжение ЭПУ потребителей в соответствии с договорами на ТП № 1-32-25-0154, 1-32-25-0155, 1-32-25-0156, 1-32-25-0157 г. Апшеронск</t>
  </si>
  <si>
    <t>P_Ап_25_ЛК15_017135</t>
  </si>
  <si>
    <t>ТП-12/17</t>
  </si>
  <si>
    <t>ВЛИ-0,4 кВ ТП - 12/17", Ф-новый от РУ-0,4 кВ до  проектируемой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</si>
</sst>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view="pageBreakPreview" topLeftCell="A7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8" t="s">
        <v>78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111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119</v>
      </c>
      <c r="D19" s="104" t="s">
        <v>120</v>
      </c>
      <c r="E19" s="100" t="s">
        <v>86</v>
      </c>
      <c r="F19" s="101" t="s">
        <v>121</v>
      </c>
      <c r="G19" s="102" t="s">
        <v>57</v>
      </c>
      <c r="H19" s="102" t="s">
        <v>75</v>
      </c>
      <c r="I19" s="102" t="s">
        <v>112</v>
      </c>
      <c r="J19" s="102" t="s">
        <v>110</v>
      </c>
      <c r="K19" s="101" t="s">
        <v>98</v>
      </c>
      <c r="L19" s="102" t="s">
        <v>115</v>
      </c>
      <c r="M19" s="102" t="s">
        <v>114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/>
      <c r="D20" s="104" t="s">
        <v>120</v>
      </c>
      <c r="E20" s="88" t="s">
        <v>83</v>
      </c>
      <c r="F20" s="101" t="s">
        <v>121</v>
      </c>
      <c r="G20" s="64" t="s">
        <v>57</v>
      </c>
      <c r="H20" s="64" t="s">
        <v>75</v>
      </c>
      <c r="I20" s="64" t="s">
        <v>112</v>
      </c>
      <c r="J20" s="24" t="s">
        <v>117</v>
      </c>
      <c r="K20" s="24" t="s">
        <v>116</v>
      </c>
      <c r="L20" s="102" t="s">
        <v>115</v>
      </c>
      <c r="M20" s="102" t="s">
        <v>114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/>
      <c r="D21" s="104" t="s">
        <v>120</v>
      </c>
      <c r="E21" s="88" t="s">
        <v>81</v>
      </c>
      <c r="F21" s="101" t="s">
        <v>121</v>
      </c>
      <c r="G21" s="64" t="s">
        <v>57</v>
      </c>
      <c r="H21" s="64" t="s">
        <v>75</v>
      </c>
      <c r="I21" s="64" t="s">
        <v>112</v>
      </c>
      <c r="J21" s="24" t="s">
        <v>118</v>
      </c>
      <c r="K21" s="24" t="s">
        <v>85</v>
      </c>
      <c r="L21" s="102" t="s">
        <v>115</v>
      </c>
      <c r="M21" s="102" t="s">
        <v>114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122</v>
      </c>
      <c r="D22" s="104" t="s">
        <v>120</v>
      </c>
      <c r="E22" s="88" t="s">
        <v>89</v>
      </c>
      <c r="F22" s="101" t="s">
        <v>121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2" t="s">
        <v>115</v>
      </c>
      <c r="M22" s="102" t="s">
        <v>114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122</v>
      </c>
      <c r="D23" s="104" t="s">
        <v>120</v>
      </c>
      <c r="E23" s="88" t="s">
        <v>91</v>
      </c>
      <c r="F23" s="101" t="s">
        <v>121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2" t="s">
        <v>115</v>
      </c>
      <c r="M23" s="102" t="s">
        <v>114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122</v>
      </c>
      <c r="D24" s="104" t="s">
        <v>120</v>
      </c>
      <c r="E24" s="88" t="s">
        <v>93</v>
      </c>
      <c r="F24" s="101" t="s">
        <v>121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2" t="s">
        <v>115</v>
      </c>
      <c r="M24" s="102" t="s">
        <v>114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122</v>
      </c>
      <c r="D25" s="104" t="s">
        <v>120</v>
      </c>
      <c r="E25" s="88" t="s">
        <v>105</v>
      </c>
      <c r="F25" s="101" t="s">
        <v>121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2" t="s">
        <v>115</v>
      </c>
      <c r="M25" s="102" t="s">
        <v>114</v>
      </c>
      <c r="N25" s="92" t="s">
        <v>58</v>
      </c>
      <c r="O25" s="24" t="s">
        <v>57</v>
      </c>
      <c r="P25" s="24" t="s">
        <v>109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122</v>
      </c>
      <c r="D26" s="104" t="s">
        <v>120</v>
      </c>
      <c r="E26" s="88" t="s">
        <v>94</v>
      </c>
      <c r="F26" s="101" t="s">
        <v>121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2" t="s">
        <v>115</v>
      </c>
      <c r="M26" s="102" t="s">
        <v>114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6">
    <cfRule type="duplicateValues" dxfId="8" priority="7"/>
    <cfRule type="duplicateValues" dxfId="7" priority="8"/>
  </conditionalFormatting>
  <conditionalFormatting sqref="D19:D26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C1" zoomScale="70" zoomScaleNormal="55" zoomScaleSheetLayoutView="70" workbookViewId="0">
      <selection activeCell="D19" sqref="D1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119</v>
      </c>
      <c r="D15" s="95" t="s">
        <v>120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D1" zoomScale="80" zoomScaleNormal="80" zoomScaleSheetLayoutView="70" workbookViewId="0">
      <selection activeCell="N17" sqref="N17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68</v>
      </c>
      <c r="R12" s="125" t="s">
        <v>69</v>
      </c>
      <c r="S12" s="125" t="s">
        <v>70</v>
      </c>
      <c r="T12" s="125" t="s">
        <v>71</v>
      </c>
      <c r="U12" s="125" t="s">
        <v>72</v>
      </c>
      <c r="V12" s="125" t="s">
        <v>73</v>
      </c>
      <c r="W12" s="125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4" t="s">
        <v>119</v>
      </c>
      <c r="D15" s="95" t="s">
        <v>120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105">
        <v>4.7296999999999999E-2</v>
      </c>
      <c r="O15" s="74">
        <f>H15-N15</f>
        <v>9.7294566639999989</v>
      </c>
      <c r="P15" s="75">
        <f>SUM(Q15:W15)</f>
        <v>0.84399999999999997</v>
      </c>
      <c r="Q15" s="77">
        <v>0</v>
      </c>
      <c r="R15" s="78">
        <v>0.13</v>
      </c>
      <c r="S15" s="78">
        <v>0.29199999999999998</v>
      </c>
      <c r="T15" s="80">
        <v>0.42199999999999999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Киселев Владимир Алексеевич</cp:lastModifiedBy>
  <cp:lastPrinted>2022-02-04T17:27:26Z</cp:lastPrinted>
  <dcterms:created xsi:type="dcterms:W3CDTF">2018-08-07T02:20:41Z</dcterms:created>
  <dcterms:modified xsi:type="dcterms:W3CDTF">2026-06-11T12:19:46Z</dcterms:modified>
</cp:coreProperties>
</file>